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8735" tabRatio="500"/>
  </bookViews>
  <sheets>
    <sheet name="Sheet1" sheetId="1" r:id="rId1"/>
  </sheets>
  <definedNames>
    <definedName name="_xlnm.Print_Area" localSheetId="0">Sheet1!$A$1:$T$22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<sst xmlns="http://schemas.openxmlformats.org/spreadsheetml/2006/main" count="60" uniqueCount="46">
  <si>
    <t>工程数量总表</t>
  </si>
  <si>
    <t>行政区划</t>
  </si>
  <si>
    <t>序号</t>
  </si>
  <si>
    <t xml:space="preserve">实施长度 </t>
  </si>
  <si>
    <t>硬化宽度</t>
  </si>
  <si>
    <t>路面结构</t>
  </si>
  <si>
    <t>土路肩</t>
  </si>
  <si>
    <t>挖方</t>
  </si>
  <si>
    <t>清表</t>
  </si>
  <si>
    <t>填方</t>
  </si>
  <si>
    <t>利用方</t>
  </si>
  <si>
    <t>借方</t>
  </si>
  <si>
    <t>弃土</t>
  </si>
  <si>
    <t>会车道路</t>
  </si>
  <si>
    <t>喇叭口</t>
  </si>
  <si>
    <t>拆除旧路（结构与本次设计一致）</t>
  </si>
  <si>
    <t>涵洞</t>
  </si>
  <si>
    <t>备注</t>
  </si>
  <si>
    <t>18cm水泥混凝土路面</t>
  </si>
  <si>
    <t>15cm级配碎石垫层</t>
  </si>
  <si>
    <t>35cm厚砂砾土</t>
  </si>
  <si>
    <t>会车点</t>
  </si>
  <si>
    <t>面积</t>
  </si>
  <si>
    <t>处数</t>
  </si>
  <si>
    <t>m</t>
  </si>
  <si>
    <r>
      <rPr>
        <sz val="12"/>
        <color rgb="FF000000"/>
        <rFont val="宋体"/>
        <charset val="134"/>
      </rPr>
      <t>m</t>
    </r>
    <r>
      <rPr>
        <vertAlign val="superscript"/>
        <sz val="12"/>
        <color rgb="FF000000"/>
        <rFont val="宋体"/>
        <charset val="134"/>
      </rPr>
      <t>2</t>
    </r>
  </si>
  <si>
    <r>
      <rPr>
        <sz val="12"/>
        <color rgb="FF000000"/>
        <rFont val="宋体"/>
        <charset val="134"/>
      </rPr>
      <t>m</t>
    </r>
    <r>
      <rPr>
        <vertAlign val="superscript"/>
        <sz val="12"/>
        <color rgb="FF000000"/>
        <rFont val="宋体"/>
        <charset val="134"/>
      </rPr>
      <t>3</t>
    </r>
  </si>
  <si>
    <t>个</t>
  </si>
  <si>
    <t>道</t>
  </si>
  <si>
    <t>在妙镇</t>
  </si>
  <si>
    <t>YH1段</t>
  </si>
  <si>
    <t>1、18cm厚混凝土面板弯拉强度≮4.0MPa；
2、产业路喇叭口为单独计算，硬化、维修道路数量已包含喇叭口（如有，具体见平面图），所有喇叭口数量均为实际按图面匡算面积。</t>
  </si>
  <si>
    <t>YH2段</t>
  </si>
  <si>
    <t>YH3段</t>
  </si>
  <si>
    <t>YH4段</t>
  </si>
  <si>
    <t>YH5段</t>
  </si>
  <si>
    <t>YH6段</t>
  </si>
  <si>
    <t>YH7段</t>
  </si>
  <si>
    <t>YH8段</t>
  </si>
  <si>
    <t>YH9段</t>
  </si>
  <si>
    <t>YH10段</t>
  </si>
  <si>
    <t>YH11段</t>
  </si>
  <si>
    <t>CYL1段</t>
  </si>
  <si>
    <t>合计</t>
  </si>
  <si>
    <t>调配后</t>
  </si>
  <si>
    <t>新建工程责任标志牌1座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</si>
</sst>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_ "/>
    <numFmt numFmtId="178" formatCode="0.000_ "/>
  </numFmts>
  <fonts count="29">
    <font>
      <sz val="11"/>
      <color rgb="FF000000"/>
      <name val="宋体"/>
      <charset val="134"/>
    </font>
    <font>
      <sz val="16"/>
      <color rgb="FF000000"/>
      <name val="宋体"/>
      <charset val="134"/>
    </font>
    <font>
      <b/>
      <sz val="16"/>
      <color rgb="FF000000"/>
      <name val="宋体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b/>
      <sz val="12"/>
      <color rgb="FF000000"/>
      <name val="宋体"/>
      <charset val="134"/>
    </font>
    <font>
      <sz val="12"/>
      <color rgb="FF000000"/>
      <name val="Times New Roman"/>
      <charset val="134"/>
    </font>
    <font>
      <sz val="16"/>
      <color rgb="FFFF0000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vertAlign val="superscript"/>
      <sz val="12"/>
      <color rgb="FF000000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theme="0" tint="-0.15"/>
        <bgColor indexed="64"/>
      </patternFill>
    </fill>
    <fill>
      <patternFill patternType="solid">
        <fgColor theme="0" tint="-0.15"/>
        <bgColor rgb="FFFFFFCC"/>
      </patternFill>
    </fill>
    <fill>
      <patternFill patternType="solid">
        <fgColor rgb="FFFFFFFF"/>
        <bgColor rgb="FFFFFFCC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5" borderId="17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8" applyNumberFormat="0" applyFill="0" applyAlignment="0" applyProtection="0">
      <alignment vertical="center"/>
    </xf>
    <xf numFmtId="0" fontId="15" fillId="0" borderId="18" applyNumberFormat="0" applyFill="0" applyAlignment="0" applyProtection="0">
      <alignment vertical="center"/>
    </xf>
    <xf numFmtId="0" fontId="16" fillId="0" borderId="19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6" borderId="20" applyNumberFormat="0" applyAlignment="0" applyProtection="0">
      <alignment vertical="center"/>
    </xf>
    <xf numFmtId="0" fontId="18" fillId="7" borderId="21" applyNumberFormat="0" applyAlignment="0" applyProtection="0">
      <alignment vertical="center"/>
    </xf>
    <xf numFmtId="0" fontId="19" fillId="7" borderId="20" applyNumberFormat="0" applyAlignment="0" applyProtection="0">
      <alignment vertical="center"/>
    </xf>
    <xf numFmtId="0" fontId="20" fillId="8" borderId="22" applyNumberFormat="0" applyAlignment="0" applyProtection="0">
      <alignment vertical="center"/>
    </xf>
    <xf numFmtId="0" fontId="21" fillId="0" borderId="23" applyNumberFormat="0" applyFill="0" applyAlignment="0" applyProtection="0">
      <alignment vertical="center"/>
    </xf>
    <xf numFmtId="0" fontId="22" fillId="0" borderId="24" applyNumberFormat="0" applyFill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</cellStyleXfs>
  <cellXfs count="41">
    <xf numFmtId="0" fontId="0" fillId="0" borderId="0" xfId="0">
      <alignment vertical="center"/>
    </xf>
    <xf numFmtId="0" fontId="0" fillId="0" borderId="0" xfId="0" applyFont="1" applyProtection="1">
      <alignment vertical="center"/>
      <protection locked="0"/>
    </xf>
    <xf numFmtId="0" fontId="0" fillId="0" borderId="0" xfId="0" applyProtection="1">
      <alignment vertical="center"/>
      <protection locked="0"/>
    </xf>
    <xf numFmtId="0" fontId="1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2" borderId="1" xfId="0" applyFont="1" applyFill="1" applyBorder="1" applyAlignment="1" applyProtection="1">
      <alignment horizontal="center" vertical="center" wrapText="1"/>
      <protection locked="0"/>
    </xf>
    <xf numFmtId="0" fontId="3" fillId="3" borderId="2" xfId="0" applyFont="1" applyFill="1" applyBorder="1" applyAlignment="1" applyProtection="1">
      <alignment horizontal="center" vertical="center"/>
      <protection locked="0"/>
    </xf>
    <xf numFmtId="0" fontId="3" fillId="3" borderId="2" xfId="0" applyFont="1" applyFill="1" applyBorder="1" applyAlignment="1" applyProtection="1">
      <alignment vertical="center"/>
      <protection locked="0"/>
    </xf>
    <xf numFmtId="0" fontId="3" fillId="3" borderId="3" xfId="0" applyFont="1" applyFill="1" applyBorder="1" applyAlignment="1" applyProtection="1">
      <alignment horizontal="center" vertical="center" wrapText="1"/>
      <protection locked="0"/>
    </xf>
    <xf numFmtId="0" fontId="3" fillId="3" borderId="4" xfId="0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horizontal="center" vertical="center" wrapText="1"/>
      <protection locked="0"/>
    </xf>
    <xf numFmtId="0" fontId="3" fillId="3" borderId="6" xfId="0" applyFont="1" applyFill="1" applyBorder="1" applyAlignment="1" applyProtection="1">
      <alignment horizontal="center" vertical="center"/>
      <protection locked="0"/>
    </xf>
    <xf numFmtId="0" fontId="3" fillId="3" borderId="6" xfId="0" applyFont="1" applyFill="1" applyBorder="1" applyAlignment="1" applyProtection="1">
      <alignment horizontal="center" vertical="center" wrapText="1"/>
      <protection locked="0"/>
    </xf>
    <xf numFmtId="0" fontId="3" fillId="3" borderId="7" xfId="0" applyFont="1" applyFill="1" applyBorder="1" applyAlignment="1" applyProtection="1">
      <alignment horizontal="center" vertical="center"/>
      <protection locked="0"/>
    </xf>
    <xf numFmtId="0" fontId="3" fillId="2" borderId="8" xfId="0" applyFont="1" applyFill="1" applyBorder="1" applyAlignment="1" applyProtection="1">
      <alignment horizontal="center" vertical="center" wrapText="1"/>
      <protection locked="0"/>
    </xf>
    <xf numFmtId="176" fontId="3" fillId="3" borderId="6" xfId="0" applyNumberFormat="1" applyFont="1" applyFill="1" applyBorder="1" applyAlignment="1" applyProtection="1">
      <alignment horizontal="center" vertical="center"/>
      <protection locked="0"/>
    </xf>
    <xf numFmtId="0" fontId="3" fillId="0" borderId="9" xfId="0" applyFont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176" fontId="4" fillId="4" borderId="6" xfId="0" applyNumberFormat="1" applyFont="1" applyFill="1" applyBorder="1" applyAlignment="1">
      <alignment horizontal="center" vertical="center"/>
    </xf>
    <xf numFmtId="176" fontId="4" fillId="0" borderId="6" xfId="0" applyNumberFormat="1" applyFont="1" applyFill="1" applyBorder="1" applyAlignment="1">
      <alignment horizontal="center" vertical="center"/>
    </xf>
    <xf numFmtId="0" fontId="3" fillId="4" borderId="6" xfId="0" applyFont="1" applyFill="1" applyBorder="1" applyAlignment="1">
      <alignment horizontal="center" vertical="center" wrapText="1"/>
    </xf>
    <xf numFmtId="0" fontId="3" fillId="4" borderId="7" xfId="0" applyFont="1" applyFill="1" applyBorder="1" applyAlignment="1">
      <alignment horizontal="left" vertical="top" wrapText="1"/>
    </xf>
    <xf numFmtId="0" fontId="3" fillId="0" borderId="5" xfId="0" applyFont="1" applyBorder="1" applyAlignment="1">
      <alignment horizontal="center" vertical="center" wrapText="1"/>
    </xf>
    <xf numFmtId="176" fontId="3" fillId="4" borderId="6" xfId="0" applyNumberFormat="1" applyFont="1" applyFill="1" applyBorder="1" applyAlignment="1">
      <alignment horizontal="center" vertical="center"/>
    </xf>
    <xf numFmtId="0" fontId="3" fillId="4" borderId="6" xfId="0" applyFont="1" applyFill="1" applyBorder="1" applyAlignment="1">
      <alignment horizontal="center" vertical="center"/>
    </xf>
    <xf numFmtId="0" fontId="3" fillId="4" borderId="7" xfId="0" applyFont="1" applyFill="1" applyBorder="1" applyAlignment="1">
      <alignment horizontal="left" vertical="top"/>
    </xf>
    <xf numFmtId="0" fontId="0" fillId="0" borderId="5" xfId="0" applyBorder="1">
      <alignment vertical="center"/>
    </xf>
    <xf numFmtId="0" fontId="5" fillId="0" borderId="10" xfId="0" applyFont="1" applyBorder="1" applyAlignment="1">
      <alignment horizontal="center" vertical="center"/>
    </xf>
    <xf numFmtId="176" fontId="5" fillId="0" borderId="10" xfId="0" applyNumberFormat="1" applyFont="1" applyBorder="1" applyAlignment="1">
      <alignment horizontal="center" vertical="center"/>
    </xf>
    <xf numFmtId="0" fontId="3" fillId="4" borderId="11" xfId="0" applyFont="1" applyFill="1" applyBorder="1" applyAlignment="1">
      <alignment horizontal="left" vertical="top"/>
    </xf>
    <xf numFmtId="0" fontId="0" fillId="0" borderId="12" xfId="0" applyBorder="1">
      <alignment vertical="center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4" borderId="16" xfId="0" applyFont="1" applyFill="1" applyBorder="1" applyAlignment="1">
      <alignment horizontal="left" vertical="top"/>
    </xf>
    <xf numFmtId="176" fontId="3" fillId="0" borderId="0" xfId="0" applyNumberFormat="1" applyFont="1" applyAlignment="1">
      <alignment horizontal="center" vertical="center"/>
    </xf>
    <xf numFmtId="177" fontId="1" fillId="0" borderId="0" xfId="0" applyNumberFormat="1" applyFont="1" applyAlignment="1">
      <alignment horizontal="center" vertical="center"/>
    </xf>
    <xf numFmtId="178" fontId="1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justify" vertical="center"/>
    </xf>
    <xf numFmtId="0" fontId="7" fillId="0" borderId="0" xfId="0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31"/>
  <sheetViews>
    <sheetView tabSelected="1" view="pageBreakPreview" zoomScale="70" zoomScaleNormal="100" workbookViewId="0">
      <selection activeCell="I25" sqref="I25"/>
    </sheetView>
  </sheetViews>
  <sheetFormatPr defaultColWidth="9" defaultRowHeight="20.4"/>
  <cols>
    <col min="1" max="1" width="5.87037037037037" customWidth="1"/>
    <col min="2" max="2" width="13.3240740740741" style="3" customWidth="1"/>
    <col min="3" max="3" width="17.462962962963" style="3" customWidth="1"/>
    <col min="4" max="4" width="10.9722222222222" style="3" customWidth="1"/>
    <col min="5" max="5" width="14.1203703703704" style="3" customWidth="1"/>
    <col min="6" max="6" width="12.6851851851852" style="3" customWidth="1"/>
    <col min="7" max="7" width="11.8981481481481" style="3" customWidth="1"/>
    <col min="8" max="9" width="12.9444444444444" style="3" customWidth="1"/>
    <col min="10" max="10" width="12.2037037037037" style="3" customWidth="1"/>
    <col min="11" max="12" width="11.7685185185185" style="3" customWidth="1"/>
    <col min="13" max="13" width="12.537037037037" style="3" customWidth="1"/>
    <col min="14" max="14" width="7.77777777777778" style="3" customWidth="1"/>
    <col min="15" max="15" width="12.8518518518519" style="3" customWidth="1"/>
    <col min="16" max="16" width="7.92592592592593" style="3" customWidth="1"/>
    <col min="17" max="17" width="9.68518518518519" style="3" customWidth="1"/>
    <col min="18" max="18" width="18.25" style="3" customWidth="1"/>
    <col min="19" max="19" width="9.50925925925926" style="3" customWidth="1"/>
    <col min="20" max="20" width="14.7592592592593" style="3" customWidth="1"/>
    <col min="21" max="24" width="15.6296296296296" customWidth="1"/>
  </cols>
  <sheetData>
    <row r="1" ht="48" customHeight="1" spans="1:20">
      <c r="B1" s="4" t="s">
        <v>0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</row>
    <row r="2" s="1" customFormat="1" ht="49" customHeight="1" spans="1:20">
      <c r="A2" s="5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/>
      <c r="G2" s="6" t="s">
        <v>6</v>
      </c>
      <c r="H2" s="6" t="s">
        <v>7</v>
      </c>
      <c r="I2" s="6" t="s">
        <v>8</v>
      </c>
      <c r="J2" s="6" t="s">
        <v>9</v>
      </c>
      <c r="K2" s="6" t="s">
        <v>10</v>
      </c>
      <c r="L2" s="6" t="s">
        <v>11</v>
      </c>
      <c r="M2" s="6" t="s">
        <v>12</v>
      </c>
      <c r="N2" s="6" t="s">
        <v>13</v>
      </c>
      <c r="O2" s="7"/>
      <c r="P2" s="6" t="s">
        <v>14</v>
      </c>
      <c r="Q2" s="7"/>
      <c r="R2" s="8" t="s">
        <v>15</v>
      </c>
      <c r="S2" s="6" t="s">
        <v>16</v>
      </c>
      <c r="T2" s="9" t="s">
        <v>17</v>
      </c>
    </row>
    <row r="3" s="1" customFormat="1" ht="38" customHeight="1" spans="1:20">
      <c r="A3" s="10"/>
      <c r="B3" s="11"/>
      <c r="C3" s="11"/>
      <c r="D3" s="11"/>
      <c r="E3" s="12" t="s">
        <v>18</v>
      </c>
      <c r="F3" s="12" t="s">
        <v>19</v>
      </c>
      <c r="G3" s="12" t="s">
        <v>20</v>
      </c>
      <c r="H3" s="11"/>
      <c r="I3" s="11"/>
      <c r="J3" s="11"/>
      <c r="K3" s="11"/>
      <c r="L3" s="11"/>
      <c r="M3" s="11"/>
      <c r="N3" s="11" t="s">
        <v>21</v>
      </c>
      <c r="O3" s="11" t="s">
        <v>22</v>
      </c>
      <c r="P3" s="11" t="s">
        <v>23</v>
      </c>
      <c r="Q3" s="11" t="s">
        <v>22</v>
      </c>
      <c r="R3" s="11" t="s">
        <v>22</v>
      </c>
      <c r="S3" s="11"/>
      <c r="T3" s="13"/>
    </row>
    <row r="4" s="2" customFormat="1" ht="22" customHeight="1" spans="1:20">
      <c r="A4" s="14"/>
      <c r="B4" s="11"/>
      <c r="C4" s="11" t="s">
        <v>24</v>
      </c>
      <c r="D4" s="11" t="s">
        <v>24</v>
      </c>
      <c r="E4" s="15" t="s">
        <v>25</v>
      </c>
      <c r="F4" s="15" t="s">
        <v>25</v>
      </c>
      <c r="G4" s="15" t="s">
        <v>25</v>
      </c>
      <c r="H4" s="15" t="s">
        <v>26</v>
      </c>
      <c r="I4" s="15" t="s">
        <v>26</v>
      </c>
      <c r="J4" s="15" t="s">
        <v>26</v>
      </c>
      <c r="K4" s="15" t="s">
        <v>26</v>
      </c>
      <c r="L4" s="15" t="s">
        <v>26</v>
      </c>
      <c r="M4" s="11" t="s">
        <v>26</v>
      </c>
      <c r="N4" s="15" t="s">
        <v>27</v>
      </c>
      <c r="O4" s="15" t="s">
        <v>25</v>
      </c>
      <c r="P4" s="11" t="s">
        <v>27</v>
      </c>
      <c r="Q4" s="15" t="s">
        <v>25</v>
      </c>
      <c r="R4" s="15" t="s">
        <v>25</v>
      </c>
      <c r="S4" s="11" t="s">
        <v>28</v>
      </c>
      <c r="T4" s="13"/>
    </row>
    <row r="5" ht="24" customHeight="1" spans="1:20">
      <c r="A5" s="16" t="s">
        <v>29</v>
      </c>
      <c r="B5" s="17" t="s">
        <v>30</v>
      </c>
      <c r="C5" s="18">
        <v>55.031</v>
      </c>
      <c r="D5" s="18">
        <v>3</v>
      </c>
      <c r="E5" s="18">
        <v>165.1</v>
      </c>
      <c r="F5" s="18">
        <v>200.27</v>
      </c>
      <c r="G5" s="19">
        <f>C5</f>
        <v>55.031</v>
      </c>
      <c r="H5" s="20">
        <f>F5*0.3</f>
        <v>60.081</v>
      </c>
      <c r="I5" s="18"/>
      <c r="J5" s="20"/>
      <c r="K5" s="18"/>
      <c r="L5" s="18"/>
      <c r="M5" s="19">
        <f>H5+I5-K5</f>
        <v>60.081</v>
      </c>
      <c r="N5" s="18">
        <v>0</v>
      </c>
      <c r="O5" s="19">
        <f>75*N5</f>
        <v>0</v>
      </c>
      <c r="P5" s="18"/>
      <c r="Q5" s="18"/>
      <c r="R5" s="18"/>
      <c r="S5" s="21"/>
      <c r="T5" s="22" t="s">
        <v>31</v>
      </c>
    </row>
    <row r="6" ht="24" customHeight="1" spans="1:20">
      <c r="A6" s="23"/>
      <c r="B6" s="17" t="s">
        <v>32</v>
      </c>
      <c r="C6" s="17">
        <v>141.305</v>
      </c>
      <c r="D6" s="17">
        <v>3</v>
      </c>
      <c r="E6" s="19">
        <v>423.91</v>
      </c>
      <c r="F6" s="19">
        <v>510.86</v>
      </c>
      <c r="G6" s="19">
        <f t="shared" ref="G5:G16" si="0">C6</f>
        <v>141.305</v>
      </c>
      <c r="H6" s="20">
        <f t="shared" ref="H6:H15" si="1">F6*0.3</f>
        <v>153.258</v>
      </c>
      <c r="I6" s="24"/>
      <c r="J6" s="24"/>
      <c r="K6" s="19"/>
      <c r="L6" s="19"/>
      <c r="M6" s="19">
        <f t="shared" ref="M6:M15" si="2">H6+I6-K6</f>
        <v>153.258</v>
      </c>
      <c r="N6" s="17">
        <v>0</v>
      </c>
      <c r="O6" s="19">
        <f t="shared" ref="O5:O16" si="3">75*N6</f>
        <v>0</v>
      </c>
      <c r="P6" s="25"/>
      <c r="Q6" s="21"/>
      <c r="R6" s="25"/>
      <c r="S6" s="21"/>
      <c r="T6" s="22"/>
    </row>
    <row r="7" ht="24" customHeight="1" spans="1:20">
      <c r="A7" s="23"/>
      <c r="B7" s="17" t="s">
        <v>33</v>
      </c>
      <c r="C7" s="17">
        <v>70.269</v>
      </c>
      <c r="D7" s="17">
        <v>3</v>
      </c>
      <c r="E7" s="19">
        <v>224.94</v>
      </c>
      <c r="F7" s="19">
        <v>273.05</v>
      </c>
      <c r="G7" s="19">
        <f t="shared" si="0"/>
        <v>70.269</v>
      </c>
      <c r="H7" s="20">
        <f t="shared" si="1"/>
        <v>81.915</v>
      </c>
      <c r="I7" s="19"/>
      <c r="J7" s="19"/>
      <c r="K7" s="19"/>
      <c r="L7" s="19"/>
      <c r="M7" s="19">
        <f t="shared" si="2"/>
        <v>81.915</v>
      </c>
      <c r="N7" s="17">
        <v>0</v>
      </c>
      <c r="O7" s="19">
        <f t="shared" si="3"/>
        <v>0</v>
      </c>
      <c r="P7" s="25"/>
      <c r="Q7" s="21"/>
      <c r="R7" s="25"/>
      <c r="S7" s="25"/>
      <c r="T7" s="26"/>
    </row>
    <row r="8" ht="24" customHeight="1" spans="1:20">
      <c r="A8" s="23"/>
      <c r="B8" s="17" t="s">
        <v>34</v>
      </c>
      <c r="C8" s="18">
        <v>73.597</v>
      </c>
      <c r="D8" s="18">
        <v>3</v>
      </c>
      <c r="E8" s="19">
        <v>229</v>
      </c>
      <c r="F8" s="19">
        <v>278.94</v>
      </c>
      <c r="G8" s="19">
        <f t="shared" si="0"/>
        <v>73.597</v>
      </c>
      <c r="H8" s="20">
        <f t="shared" si="1"/>
        <v>83.682</v>
      </c>
      <c r="I8" s="20"/>
      <c r="J8" s="20"/>
      <c r="K8" s="19"/>
      <c r="L8" s="19"/>
      <c r="M8" s="19">
        <f t="shared" si="2"/>
        <v>83.682</v>
      </c>
      <c r="N8" s="18">
        <v>0</v>
      </c>
      <c r="O8" s="19">
        <f t="shared" si="3"/>
        <v>0</v>
      </c>
      <c r="P8" s="18"/>
      <c r="Q8" s="18"/>
      <c r="R8" s="18"/>
      <c r="S8" s="18"/>
      <c r="T8" s="26"/>
    </row>
    <row r="9" ht="24" customHeight="1" spans="1:20">
      <c r="A9" s="23"/>
      <c r="B9" s="17" t="s">
        <v>35</v>
      </c>
      <c r="C9" s="18">
        <v>169.869</v>
      </c>
      <c r="D9" s="18">
        <v>3</v>
      </c>
      <c r="E9" s="19">
        <v>535.67</v>
      </c>
      <c r="F9" s="19">
        <v>647.08</v>
      </c>
      <c r="G9" s="19">
        <f t="shared" si="0"/>
        <v>169.869</v>
      </c>
      <c r="H9" s="20">
        <f t="shared" si="1"/>
        <v>194.124</v>
      </c>
      <c r="I9" s="20"/>
      <c r="J9" s="20"/>
      <c r="K9" s="19"/>
      <c r="L9" s="19"/>
      <c r="M9" s="19">
        <f t="shared" si="2"/>
        <v>194.124</v>
      </c>
      <c r="N9" s="18">
        <v>0</v>
      </c>
      <c r="O9" s="19">
        <f t="shared" si="3"/>
        <v>0</v>
      </c>
      <c r="P9" s="18"/>
      <c r="Q9" s="18"/>
      <c r="R9" s="18"/>
      <c r="S9" s="18"/>
      <c r="T9" s="26"/>
    </row>
    <row r="10" ht="24" customHeight="1" spans="1:20">
      <c r="A10" s="23"/>
      <c r="B10" s="17" t="s">
        <v>36</v>
      </c>
      <c r="C10" s="18">
        <v>60.07</v>
      </c>
      <c r="D10" s="18">
        <v>3</v>
      </c>
      <c r="E10" s="19">
        <v>187.93</v>
      </c>
      <c r="F10" s="19">
        <v>224.26</v>
      </c>
      <c r="G10" s="19">
        <f t="shared" si="0"/>
        <v>60.07</v>
      </c>
      <c r="H10" s="20">
        <f t="shared" si="1"/>
        <v>67.278</v>
      </c>
      <c r="I10" s="20"/>
      <c r="J10" s="20"/>
      <c r="K10" s="19"/>
      <c r="L10" s="19"/>
      <c r="M10" s="19">
        <f t="shared" si="2"/>
        <v>67.278</v>
      </c>
      <c r="N10" s="18">
        <v>0</v>
      </c>
      <c r="O10" s="19">
        <f t="shared" si="3"/>
        <v>0</v>
      </c>
      <c r="P10" s="18"/>
      <c r="Q10" s="18"/>
      <c r="R10" s="18"/>
      <c r="S10" s="18"/>
      <c r="T10" s="26"/>
    </row>
    <row r="11" ht="24" customHeight="1" spans="1:20">
      <c r="A11" s="23"/>
      <c r="B11" s="17" t="s">
        <v>37</v>
      </c>
      <c r="C11" s="18">
        <v>91.277</v>
      </c>
      <c r="D11" s="18">
        <v>3</v>
      </c>
      <c r="E11" s="19">
        <v>273.83</v>
      </c>
      <c r="F11" s="19">
        <v>330.76</v>
      </c>
      <c r="G11" s="19">
        <f t="shared" si="0"/>
        <v>91.277</v>
      </c>
      <c r="H11" s="20">
        <f t="shared" si="1"/>
        <v>99.228</v>
      </c>
      <c r="I11" s="20"/>
      <c r="J11" s="20"/>
      <c r="K11" s="19"/>
      <c r="L11" s="19"/>
      <c r="M11" s="19">
        <f t="shared" si="2"/>
        <v>99.228</v>
      </c>
      <c r="N11" s="18">
        <v>0</v>
      </c>
      <c r="O11" s="19">
        <f t="shared" si="3"/>
        <v>0</v>
      </c>
      <c r="P11" s="18"/>
      <c r="Q11" s="18"/>
      <c r="R11" s="18"/>
      <c r="S11" s="18"/>
      <c r="T11" s="26"/>
    </row>
    <row r="12" ht="24" customHeight="1" spans="1:20">
      <c r="A12" s="23"/>
      <c r="B12" s="17" t="s">
        <v>38</v>
      </c>
      <c r="C12" s="18">
        <v>29.897</v>
      </c>
      <c r="D12" s="18">
        <v>3</v>
      </c>
      <c r="E12" s="19">
        <v>89.69</v>
      </c>
      <c r="F12" s="19">
        <v>109.79</v>
      </c>
      <c r="G12" s="19">
        <f t="shared" si="0"/>
        <v>29.897</v>
      </c>
      <c r="H12" s="20">
        <f t="shared" si="1"/>
        <v>32.937</v>
      </c>
      <c r="I12" s="20"/>
      <c r="J12" s="20"/>
      <c r="K12" s="19"/>
      <c r="L12" s="19"/>
      <c r="M12" s="19">
        <f t="shared" si="2"/>
        <v>32.937</v>
      </c>
      <c r="N12" s="18">
        <v>0</v>
      </c>
      <c r="O12" s="19">
        <f t="shared" si="3"/>
        <v>0</v>
      </c>
      <c r="P12" s="18"/>
      <c r="Q12" s="18"/>
      <c r="R12" s="18"/>
      <c r="S12" s="18"/>
      <c r="T12" s="26"/>
    </row>
    <row r="13" ht="24" customHeight="1" spans="1:20">
      <c r="A13" s="23"/>
      <c r="B13" s="17" t="s">
        <v>39</v>
      </c>
      <c r="C13" s="18">
        <v>73.048</v>
      </c>
      <c r="D13" s="18">
        <v>3</v>
      </c>
      <c r="E13" s="19">
        <v>219.14</v>
      </c>
      <c r="F13" s="19">
        <v>265.13</v>
      </c>
      <c r="G13" s="19">
        <f t="shared" si="0"/>
        <v>73.048</v>
      </c>
      <c r="H13" s="20">
        <f t="shared" si="1"/>
        <v>79.539</v>
      </c>
      <c r="I13" s="18"/>
      <c r="J13" s="18"/>
      <c r="K13" s="19"/>
      <c r="L13" s="19"/>
      <c r="M13" s="19">
        <f t="shared" si="2"/>
        <v>79.539</v>
      </c>
      <c r="N13" s="18">
        <v>0</v>
      </c>
      <c r="O13" s="19">
        <f t="shared" si="3"/>
        <v>0</v>
      </c>
      <c r="P13" s="18"/>
      <c r="Q13" s="18"/>
      <c r="R13" s="18"/>
      <c r="S13" s="18"/>
      <c r="T13" s="26"/>
    </row>
    <row r="14" ht="24" customHeight="1" spans="1:20">
      <c r="A14" s="23"/>
      <c r="B14" s="17" t="s">
        <v>40</v>
      </c>
      <c r="C14" s="18">
        <v>18.781</v>
      </c>
      <c r="D14" s="18">
        <v>3</v>
      </c>
      <c r="E14" s="19">
        <v>65.43</v>
      </c>
      <c r="F14" s="19">
        <v>82.5</v>
      </c>
      <c r="G14" s="19">
        <f t="shared" si="0"/>
        <v>18.781</v>
      </c>
      <c r="H14" s="20">
        <f t="shared" si="1"/>
        <v>24.75</v>
      </c>
      <c r="I14" s="18"/>
      <c r="J14" s="18"/>
      <c r="K14" s="19"/>
      <c r="L14" s="19"/>
      <c r="M14" s="19">
        <f t="shared" si="2"/>
        <v>24.75</v>
      </c>
      <c r="N14" s="18">
        <v>0</v>
      </c>
      <c r="O14" s="19">
        <f t="shared" si="3"/>
        <v>0</v>
      </c>
      <c r="P14" s="18"/>
      <c r="Q14" s="18"/>
      <c r="R14" s="18"/>
      <c r="S14" s="18"/>
      <c r="T14" s="26"/>
    </row>
    <row r="15" ht="24" customHeight="1" spans="1:20">
      <c r="A15" s="23"/>
      <c r="B15" s="17" t="s">
        <v>41</v>
      </c>
      <c r="C15" s="18">
        <v>622.82</v>
      </c>
      <c r="D15" s="18">
        <v>3</v>
      </c>
      <c r="E15" s="19">
        <v>1868.46</v>
      </c>
      <c r="F15" s="19">
        <v>2244.31</v>
      </c>
      <c r="G15" s="19">
        <f t="shared" si="0"/>
        <v>622.82</v>
      </c>
      <c r="H15" s="20">
        <f t="shared" si="1"/>
        <v>673.293</v>
      </c>
      <c r="I15" s="18"/>
      <c r="J15" s="18"/>
      <c r="K15" s="19"/>
      <c r="L15" s="19"/>
      <c r="M15" s="19">
        <f t="shared" si="2"/>
        <v>673.293</v>
      </c>
      <c r="N15" s="18">
        <v>1</v>
      </c>
      <c r="O15" s="19">
        <f t="shared" si="3"/>
        <v>75</v>
      </c>
      <c r="P15" s="18"/>
      <c r="Q15" s="18"/>
      <c r="R15" s="18"/>
      <c r="S15" s="18"/>
      <c r="T15" s="26"/>
    </row>
    <row r="16" ht="24" customHeight="1" spans="1:20">
      <c r="A16" s="23"/>
      <c r="B16" s="17"/>
      <c r="C16" s="18"/>
      <c r="D16" s="18"/>
      <c r="E16" s="19"/>
      <c r="F16" s="19"/>
      <c r="G16" s="19"/>
      <c r="H16" s="18"/>
      <c r="I16" s="18"/>
      <c r="J16" s="18"/>
      <c r="K16" s="19"/>
      <c r="L16" s="19"/>
      <c r="M16" s="19"/>
      <c r="N16" s="18"/>
      <c r="O16" s="19"/>
      <c r="P16" s="18"/>
      <c r="Q16" s="18"/>
      <c r="R16" s="18"/>
      <c r="S16" s="18"/>
      <c r="T16" s="26"/>
    </row>
    <row r="17" ht="24" customHeight="1" spans="1:20">
      <c r="A17" s="23"/>
      <c r="B17" s="18" t="s">
        <v>42</v>
      </c>
      <c r="C17" s="18">
        <v>2420</v>
      </c>
      <c r="D17" s="17">
        <v>3.5</v>
      </c>
      <c r="E17" s="19">
        <f>C17*D17</f>
        <v>8470</v>
      </c>
      <c r="F17" s="19">
        <f>C17*(D17+0.6)</f>
        <v>9922</v>
      </c>
      <c r="G17" s="19">
        <f>C17</f>
        <v>2420</v>
      </c>
      <c r="H17" s="19">
        <v>4134.066</v>
      </c>
      <c r="I17" s="19">
        <v>4402.37525</v>
      </c>
      <c r="J17" s="19">
        <v>4610.783</v>
      </c>
      <c r="K17" s="19">
        <f>J17</f>
        <v>4610.783</v>
      </c>
      <c r="L17" s="19"/>
      <c r="M17" s="19">
        <f>H17+I17-K17</f>
        <v>3925.65825</v>
      </c>
      <c r="N17" s="17">
        <v>6</v>
      </c>
      <c r="O17" s="19">
        <f>75*N17</f>
        <v>450</v>
      </c>
      <c r="P17" s="25">
        <v>1</v>
      </c>
      <c r="Q17" s="21">
        <v>22.3</v>
      </c>
      <c r="R17" s="18"/>
      <c r="S17" s="18"/>
      <c r="T17" s="26"/>
    </row>
    <row r="18" ht="24" customHeight="1" spans="1:20">
      <c r="A18" s="23"/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9"/>
      <c r="N18" s="18"/>
      <c r="O18" s="18"/>
      <c r="P18" s="18"/>
      <c r="Q18" s="18"/>
      <c r="R18" s="18"/>
      <c r="S18" s="18"/>
      <c r="T18" s="26"/>
    </row>
    <row r="19" ht="24" customHeight="1" spans="1:20">
      <c r="A19" s="23"/>
      <c r="B19" s="18" t="s">
        <v>43</v>
      </c>
      <c r="C19" s="18">
        <f>SUM(C5:C17)</f>
        <v>3825.964</v>
      </c>
      <c r="D19" s="18"/>
      <c r="E19" s="20">
        <f t="shared" ref="D19:R19" si="4">SUM(E5:E17)</f>
        <v>12753.1</v>
      </c>
      <c r="F19" s="20">
        <f t="shared" si="4"/>
        <v>15088.95</v>
      </c>
      <c r="G19" s="20">
        <f t="shared" si="4"/>
        <v>3825.964</v>
      </c>
      <c r="H19" s="20">
        <f t="shared" si="4"/>
        <v>5684.151</v>
      </c>
      <c r="I19" s="20">
        <f t="shared" si="4"/>
        <v>4402.37525</v>
      </c>
      <c r="J19" s="20">
        <f t="shared" si="4"/>
        <v>4610.783</v>
      </c>
      <c r="K19" s="20">
        <f t="shared" si="4"/>
        <v>4610.783</v>
      </c>
      <c r="L19" s="20">
        <f t="shared" si="4"/>
        <v>0</v>
      </c>
      <c r="M19" s="20">
        <f t="shared" si="4"/>
        <v>5475.74325</v>
      </c>
      <c r="N19" s="18">
        <f t="shared" si="4"/>
        <v>7</v>
      </c>
      <c r="O19" s="18">
        <f t="shared" si="4"/>
        <v>525</v>
      </c>
      <c r="P19" s="18">
        <f t="shared" si="4"/>
        <v>1</v>
      </c>
      <c r="Q19" s="18">
        <f t="shared" si="4"/>
        <v>22.3</v>
      </c>
      <c r="R19" s="18">
        <f t="shared" si="4"/>
        <v>0</v>
      </c>
      <c r="S19" s="18"/>
      <c r="T19" s="26"/>
    </row>
    <row r="20" ht="24" customHeight="1" spans="1:20">
      <c r="A20" s="27"/>
      <c r="B20" s="28" t="s">
        <v>44</v>
      </c>
      <c r="C20" s="28">
        <f>C19</f>
        <v>3825.964</v>
      </c>
      <c r="D20" s="28"/>
      <c r="E20" s="29">
        <f t="shared" ref="D20:R20" si="5">E19</f>
        <v>12753.1</v>
      </c>
      <c r="F20" s="29">
        <f t="shared" si="5"/>
        <v>15088.95</v>
      </c>
      <c r="G20" s="29">
        <f t="shared" si="5"/>
        <v>3825.964</v>
      </c>
      <c r="H20" s="29">
        <f t="shared" si="5"/>
        <v>5684.151</v>
      </c>
      <c r="I20" s="29">
        <f t="shared" si="5"/>
        <v>4402.37525</v>
      </c>
      <c r="J20" s="29">
        <f t="shared" si="5"/>
        <v>4610.783</v>
      </c>
      <c r="K20" s="29">
        <f>J20</f>
        <v>4610.783</v>
      </c>
      <c r="L20" s="29">
        <v>0</v>
      </c>
      <c r="M20" s="29">
        <f>I20+H20-K20</f>
        <v>5475.74325</v>
      </c>
      <c r="N20" s="28">
        <f t="shared" si="5"/>
        <v>7</v>
      </c>
      <c r="O20" s="28">
        <f t="shared" si="5"/>
        <v>525</v>
      </c>
      <c r="P20" s="28">
        <f t="shared" si="5"/>
        <v>1</v>
      </c>
      <c r="Q20" s="29">
        <f t="shared" si="5"/>
        <v>22.3</v>
      </c>
      <c r="R20" s="28">
        <f t="shared" si="5"/>
        <v>0</v>
      </c>
      <c r="S20" s="28"/>
      <c r="T20" s="30"/>
    </row>
    <row r="21" ht="24" customHeight="1" spans="1:20">
      <c r="A21" s="31"/>
      <c r="B21" s="32" t="s">
        <v>45</v>
      </c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  <c r="P21" s="33"/>
      <c r="Q21" s="33"/>
      <c r="R21" s="33"/>
      <c r="S21" s="34"/>
      <c r="T21" s="35"/>
    </row>
    <row r="22" ht="30" customHeight="1" spans="1:20">
      <c r="E22" s="36"/>
    </row>
    <row r="23" spans="1:20">
      <c r="C23" s="37"/>
      <c r="D23" s="37"/>
      <c r="E23" s="36"/>
      <c r="F23" s="36"/>
      <c r="G23" s="36"/>
      <c r="H23" s="36"/>
      <c r="I23" s="36"/>
      <c r="J23" s="36"/>
      <c r="K23" s="36"/>
      <c r="L23" s="36"/>
      <c r="M23" s="36"/>
      <c r="N23" s="36"/>
    </row>
    <row r="24" spans="1:20">
      <c r="C24" s="38"/>
      <c r="D24" s="37"/>
      <c r="E24" s="37"/>
      <c r="F24" s="37"/>
      <c r="G24" s="37"/>
      <c r="H24" s="37"/>
      <c r="I24" s="37"/>
      <c r="J24" s="37"/>
      <c r="K24" s="37"/>
      <c r="L24" s="37"/>
      <c r="M24" s="37"/>
      <c r="N24" s="37"/>
      <c r="O24" s="37"/>
      <c r="P24" s="37"/>
      <c r="Q24" s="37"/>
      <c r="R24" s="37"/>
      <c r="S24" s="37"/>
    </row>
    <row r="26" spans="1:20">
      <c r="K26" s="39"/>
    </row>
    <row r="31" spans="1:20">
      <c r="E31" s="40"/>
    </row>
  </sheetData>
  <mergeCells count="19">
    <mergeCell ref="B1:T1"/>
    <mergeCell ref="E2:F2"/>
    <mergeCell ref="N2:O2"/>
    <mergeCell ref="P2:Q2"/>
    <mergeCell ref="B21:S21"/>
    <mergeCell ref="A2:A4"/>
    <mergeCell ref="A5:A19"/>
    <mergeCell ref="B2:B4"/>
    <mergeCell ref="C2:C3"/>
    <mergeCell ref="D2:D3"/>
    <mergeCell ref="H2:H3"/>
    <mergeCell ref="I2:I3"/>
    <mergeCell ref="J2:J3"/>
    <mergeCell ref="K2:K3"/>
    <mergeCell ref="L2:L3"/>
    <mergeCell ref="M2:M3"/>
    <mergeCell ref="S2:S3"/>
    <mergeCell ref="T2:T4"/>
    <mergeCell ref="T5:T21"/>
  </mergeCells>
  <pageMargins left="0.751388888888889" right="0.751388888888889" top="1" bottom="1" header="0.511805555555556" footer="0.511805555555556"/>
  <pageSetup paperSize="8" scale="80" firstPageNumber="0" orientation="landscape" useFirstPageNumber="1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L罗</cp:lastModifiedBy>
  <cp:revision>2</cp:revision>
  <dcterms:created xsi:type="dcterms:W3CDTF">2022-06-06T08:19:00Z</dcterms:created>
  <dcterms:modified xsi:type="dcterms:W3CDTF">2026-01-15T18:52:59Z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2052-12.1.0.24657</vt:lpwstr>
  </property>
  <property fmtid="{D5CDD505-2E9C-101B-9397-08002B2CF9AE}" pid="3" name="ICV">
    <vt:lpwstr>BBCD6013BB0449738D67FF0F97349B53_13</vt:lpwstr>
  </property>
  <property fmtid="{D5CDD505-2E9C-101B-9397-08002B2CF9AE}" pid="4" name="CalculationRule">
    <vt:i4>0</vt:i4>
  </property>
</Properties>
</file>